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7" i="1"/>
  <c r="G25" s="1"/>
  <c r="I25" s="1"/>
  <c r="E17"/>
  <c r="E25" s="1"/>
  <c r="I24"/>
  <c r="I23"/>
  <c r="I22"/>
  <c r="I21"/>
  <c r="I20"/>
  <c r="I19"/>
  <c r="I17" s="1"/>
  <c r="I18"/>
  <c r="I10"/>
  <c r="I11"/>
  <c r="I12"/>
  <c r="I13"/>
  <c r="I14"/>
  <c r="I15"/>
  <c r="I16"/>
</calcChain>
</file>

<file path=xl/sharedStrings.xml><?xml version="1.0" encoding="utf-8"?>
<sst xmlns="http://schemas.openxmlformats.org/spreadsheetml/2006/main" count="50" uniqueCount="35">
  <si>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</si>
  <si>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</si>
  <si>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</si>
  <si>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</si>
  <si>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</si>
  <si>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</si>
  <si>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</si>
  <si>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</si>
  <si>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</si>
  <si>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</si>
  <si>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</si>
  <si>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</si>
  <si>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2017-2019 годы"</t>
  </si>
  <si>
    <t xml:space="preserve">86 0 00 00000 </t>
  </si>
  <si>
    <t>86 0 00 00000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</si>
  <si>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2017-2019 годы"</t>
  </si>
  <si>
    <t>87 0 00 00000</t>
  </si>
  <si>
    <t>87  0 00 00000</t>
  </si>
  <si>
    <t xml:space="preserve"> 99 0 00 00000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</si>
  <si>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2017-2019 годы"</t>
  </si>
  <si>
    <t>88 0 00 00000</t>
  </si>
  <si>
    <t>240</t>
  </si>
  <si>
    <t>850</t>
  </si>
  <si>
    <t xml:space="preserve"> 99  0 00 00000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</si>
  <si>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</si>
  <si>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</si>
  <si>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320</t>
  </si>
  <si>
    <t xml:space="preserve">Отчет об исполнении бюджета сельского поселения Чувашское Урметьево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за 2017 год . </t>
  </si>
  <si>
    <t>План</t>
  </si>
  <si>
    <t>Исполненно</t>
  </si>
  <si>
    <t>% исполнения</t>
  </si>
  <si>
    <t>2017год</t>
  </si>
  <si>
    <t>Приложение 3</t>
  </si>
  <si>
    <t>к Решению Собрания представителей селького поселения Чувашское Урметьево об утверждении отчета "Об исполнении бюджета сельского поселения Чувашское Урметьево муниципального района Челно-Вершинский  за 2017 год "</t>
  </si>
  <si>
    <t>от 03 мая 2018 года_№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</si>
</sst>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/>
    <xf numFmtId="2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6"/>
  <sheetViews>
    <sheetView tabSelected="1" view="pageBreakPreview" zoomScale="60" workbookViewId="0">
      <selection activeCell="G10" sqref="G10:H10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29" t="s">
        <v>32</v>
      </c>
      <c r="I1" s="29"/>
      <c r="J1" s="1"/>
    </row>
    <row r="2" spans="2:11" ht="65.25" customHeight="1">
      <c r="D2" s="4" t="s">
        <v>4</v>
      </c>
      <c r="E2" s="4"/>
      <c r="F2" s="37" t="s">
        <v>33</v>
      </c>
      <c r="G2" s="37"/>
      <c r="H2" s="37"/>
      <c r="I2" s="37"/>
      <c r="J2" s="37"/>
      <c r="K2" s="37"/>
    </row>
    <row r="3" spans="2:11" ht="14.25" customHeight="1">
      <c r="C3" s="30" t="s">
        <v>4</v>
      </c>
      <c r="D3" s="30"/>
      <c r="E3" s="30"/>
      <c r="F3" s="30"/>
      <c r="G3" s="36"/>
      <c r="H3" s="36"/>
      <c r="I3" s="36"/>
      <c r="J3" s="36"/>
      <c r="K3" t="s">
        <v>4</v>
      </c>
    </row>
    <row r="4" spans="2:11">
      <c r="E4" s="31" t="s">
        <v>4</v>
      </c>
      <c r="F4" s="31"/>
      <c r="I4" s="31" t="s">
        <v>34</v>
      </c>
      <c r="J4" s="31"/>
    </row>
    <row r="5" spans="2:11" ht="69.599999999999994" customHeight="1">
      <c r="B5" s="35" t="s">
        <v>27</v>
      </c>
      <c r="C5" s="35"/>
      <c r="D5" s="35"/>
      <c r="E5" s="35"/>
      <c r="F5" s="35"/>
      <c r="G5" s="35"/>
      <c r="H5" s="35"/>
      <c r="I5" s="35"/>
      <c r="J5" s="35"/>
    </row>
    <row r="7" spans="2:11">
      <c r="B7" s="32" t="s">
        <v>0</v>
      </c>
      <c r="C7" s="32" t="s">
        <v>1</v>
      </c>
      <c r="D7" s="32" t="s">
        <v>2</v>
      </c>
      <c r="E7" s="40" t="s">
        <v>31</v>
      </c>
      <c r="F7" s="41"/>
      <c r="G7" s="41"/>
      <c r="H7" s="41"/>
      <c r="I7" s="41"/>
      <c r="J7" s="42"/>
    </row>
    <row r="8" spans="2:11">
      <c r="B8" s="33"/>
      <c r="C8" s="33"/>
      <c r="D8" s="33"/>
      <c r="E8" s="43"/>
      <c r="F8" s="44"/>
      <c r="G8" s="44"/>
      <c r="H8" s="44"/>
      <c r="I8" s="44"/>
      <c r="J8" s="45"/>
    </row>
    <row r="9" spans="2:11" ht="73.150000000000006" customHeight="1">
      <c r="B9" s="34"/>
      <c r="C9" s="34"/>
      <c r="D9" s="34"/>
      <c r="E9" s="38" t="s">
        <v>28</v>
      </c>
      <c r="F9" s="39"/>
      <c r="G9" s="38" t="s">
        <v>29</v>
      </c>
      <c r="H9" s="39"/>
      <c r="I9" s="38" t="s">
        <v>30</v>
      </c>
      <c r="J9" s="39"/>
    </row>
    <row r="10" spans="2:11" ht="113.25" customHeight="1">
      <c r="B10" s="5" t="s">
        <v>12</v>
      </c>
      <c r="C10" s="3" t="s">
        <v>13</v>
      </c>
      <c r="D10" s="3"/>
      <c r="E10" s="27">
        <v>532194.09</v>
      </c>
      <c r="F10" s="28"/>
      <c r="G10" s="21">
        <v>466838.91</v>
      </c>
      <c r="H10" s="22"/>
      <c r="I10" s="21">
        <f t="shared" ref="I10:I16" si="0">G10/E10%</f>
        <v>87.71967197155459</v>
      </c>
      <c r="J10" s="22"/>
    </row>
    <row r="11" spans="2:11" ht="47.25">
      <c r="B11" s="2" t="s">
        <v>3</v>
      </c>
      <c r="C11" s="3" t="s">
        <v>14</v>
      </c>
      <c r="D11" s="3">
        <v>240</v>
      </c>
      <c r="E11" s="27">
        <v>532194.09</v>
      </c>
      <c r="F11" s="28"/>
      <c r="G11" s="21">
        <v>466838.91</v>
      </c>
      <c r="H11" s="22"/>
      <c r="I11" s="21">
        <f t="shared" si="0"/>
        <v>87.71967197155459</v>
      </c>
      <c r="J11" s="22"/>
    </row>
    <row r="12" spans="2:11" ht="60">
      <c r="B12" s="6" t="s">
        <v>15</v>
      </c>
      <c r="C12" s="3" t="s">
        <v>17</v>
      </c>
      <c r="D12" s="3" t="s">
        <v>4</v>
      </c>
      <c r="E12" s="27">
        <v>26072</v>
      </c>
      <c r="F12" s="28"/>
      <c r="G12" s="21">
        <v>26072</v>
      </c>
      <c r="H12" s="22"/>
      <c r="I12" s="21">
        <f t="shared" si="0"/>
        <v>99.999999999999986</v>
      </c>
      <c r="J12" s="22"/>
    </row>
    <row r="13" spans="2:11" ht="47.25">
      <c r="B13" s="8" t="s">
        <v>3</v>
      </c>
      <c r="C13" s="12" t="s">
        <v>16</v>
      </c>
      <c r="D13" s="14">
        <v>240</v>
      </c>
      <c r="E13" s="27">
        <v>26072</v>
      </c>
      <c r="F13" s="28"/>
      <c r="G13" s="21">
        <v>26072</v>
      </c>
      <c r="H13" s="22"/>
      <c r="I13" s="21">
        <f t="shared" si="0"/>
        <v>99.999999999999986</v>
      </c>
      <c r="J13" s="22"/>
    </row>
    <row r="14" spans="2:11" ht="98.25" customHeight="1">
      <c r="B14" s="8" t="s">
        <v>19</v>
      </c>
      <c r="C14" s="12" t="s">
        <v>20</v>
      </c>
      <c r="D14" s="14"/>
      <c r="E14" s="27">
        <v>52328</v>
      </c>
      <c r="F14" s="28"/>
      <c r="G14" s="21">
        <v>52328</v>
      </c>
      <c r="H14" s="22"/>
      <c r="I14" s="21">
        <f t="shared" si="0"/>
        <v>100</v>
      </c>
      <c r="J14" s="22"/>
    </row>
    <row r="15" spans="2:11" ht="49.5" customHeight="1">
      <c r="B15" s="8" t="s">
        <v>3</v>
      </c>
      <c r="C15" s="12" t="s">
        <v>20</v>
      </c>
      <c r="D15" s="14" t="s">
        <v>21</v>
      </c>
      <c r="E15" s="27">
        <v>47128</v>
      </c>
      <c r="F15" s="28"/>
      <c r="G15" s="21">
        <v>47128</v>
      </c>
      <c r="H15" s="22"/>
      <c r="I15" s="21">
        <f t="shared" si="0"/>
        <v>100</v>
      </c>
      <c r="J15" s="22"/>
    </row>
    <row r="16" spans="2:11" ht="15.75">
      <c r="B16" s="8" t="s">
        <v>5</v>
      </c>
      <c r="C16" s="12" t="s">
        <v>20</v>
      </c>
      <c r="D16" s="14" t="s">
        <v>22</v>
      </c>
      <c r="E16" s="25">
        <v>5200</v>
      </c>
      <c r="F16" s="26"/>
      <c r="G16" s="21">
        <v>5200</v>
      </c>
      <c r="H16" s="22"/>
      <c r="I16" s="21">
        <f t="shared" si="0"/>
        <v>100</v>
      </c>
      <c r="J16" s="22"/>
    </row>
    <row r="17" spans="2:10">
      <c r="B17" s="10" t="s">
        <v>6</v>
      </c>
      <c r="C17" s="13" t="s">
        <v>7</v>
      </c>
      <c r="D17" s="13"/>
      <c r="E17" s="23">
        <f>E23+E22+E21+E20+E19+E18</f>
        <v>2186091.44</v>
      </c>
      <c r="F17" s="24"/>
      <c r="G17" s="23">
        <f>G23+G22+G21+G20+G19+G18</f>
        <v>2064990.94</v>
      </c>
      <c r="H17" s="24"/>
      <c r="I17" s="23">
        <f>I18+I19+I20+I24</f>
        <v>381.30146622964469</v>
      </c>
      <c r="J17" s="24"/>
    </row>
    <row r="18" spans="2:10" ht="47.25">
      <c r="B18" s="9" t="s">
        <v>8</v>
      </c>
      <c r="C18" s="12" t="s">
        <v>7</v>
      </c>
      <c r="D18" s="14">
        <v>120</v>
      </c>
      <c r="E18" s="25">
        <v>1068196.55</v>
      </c>
      <c r="F18" s="26"/>
      <c r="G18" s="21">
        <v>1068196.55</v>
      </c>
      <c r="H18" s="22"/>
      <c r="I18" s="21">
        <f t="shared" ref="I18:I25" si="1">G18/E18%</f>
        <v>100</v>
      </c>
      <c r="J18" s="22"/>
    </row>
    <row r="19" spans="2:10" ht="47.25">
      <c r="B19" s="8" t="s">
        <v>3</v>
      </c>
      <c r="C19" s="12" t="s">
        <v>7</v>
      </c>
      <c r="D19" s="14">
        <v>240</v>
      </c>
      <c r="E19" s="25">
        <v>637938.94999999995</v>
      </c>
      <c r="F19" s="26"/>
      <c r="G19" s="21">
        <v>518653.72</v>
      </c>
      <c r="H19" s="22"/>
      <c r="I19" s="21">
        <f t="shared" si="1"/>
        <v>81.301466229644703</v>
      </c>
      <c r="J19" s="22"/>
    </row>
    <row r="20" spans="2:10" ht="34.5" customHeight="1">
      <c r="B20" s="9" t="s">
        <v>10</v>
      </c>
      <c r="C20" s="15" t="s">
        <v>18</v>
      </c>
      <c r="D20" s="16">
        <v>540</v>
      </c>
      <c r="E20" s="19">
        <v>325526</v>
      </c>
      <c r="F20" s="20"/>
      <c r="G20" s="21">
        <v>325526</v>
      </c>
      <c r="H20" s="22"/>
      <c r="I20" s="21">
        <f t="shared" si="1"/>
        <v>100</v>
      </c>
      <c r="J20" s="22"/>
    </row>
    <row r="21" spans="2:10" ht="63">
      <c r="B21" s="8" t="s">
        <v>11</v>
      </c>
      <c r="C21" s="11" t="s">
        <v>7</v>
      </c>
      <c r="D21" s="16">
        <v>810</v>
      </c>
      <c r="E21" s="19">
        <v>85750</v>
      </c>
      <c r="F21" s="20"/>
      <c r="G21" s="21">
        <v>85750</v>
      </c>
      <c r="H21" s="22"/>
      <c r="I21" s="21">
        <f t="shared" si="1"/>
        <v>100</v>
      </c>
      <c r="J21" s="22"/>
    </row>
    <row r="22" spans="2:10" ht="15.75">
      <c r="B22" s="9" t="s">
        <v>5</v>
      </c>
      <c r="C22" s="11" t="s">
        <v>23</v>
      </c>
      <c r="D22" s="16">
        <v>850</v>
      </c>
      <c r="E22" s="19">
        <v>25371.94</v>
      </c>
      <c r="F22" s="20"/>
      <c r="G22" s="21">
        <v>23556.67</v>
      </c>
      <c r="H22" s="22"/>
      <c r="I22" s="21">
        <f t="shared" si="1"/>
        <v>92.845363815301468</v>
      </c>
      <c r="J22" s="22"/>
    </row>
    <row r="23" spans="2:10" ht="21.75" customHeight="1">
      <c r="B23" s="9" t="s">
        <v>24</v>
      </c>
      <c r="C23" s="11" t="s">
        <v>7</v>
      </c>
      <c r="D23" s="16"/>
      <c r="E23" s="19">
        <v>43308</v>
      </c>
      <c r="F23" s="20"/>
      <c r="G23" s="21">
        <v>43308</v>
      </c>
      <c r="H23" s="22"/>
      <c r="I23" s="21">
        <f t="shared" si="1"/>
        <v>100</v>
      </c>
      <c r="J23" s="22"/>
    </row>
    <row r="24" spans="2:10" ht="54.75" customHeight="1">
      <c r="B24" s="9" t="s">
        <v>25</v>
      </c>
      <c r="C24" s="11" t="s">
        <v>7</v>
      </c>
      <c r="D24" s="16" t="s">
        <v>26</v>
      </c>
      <c r="E24" s="19">
        <v>43308</v>
      </c>
      <c r="F24" s="20"/>
      <c r="G24" s="21">
        <v>43308</v>
      </c>
      <c r="H24" s="22"/>
      <c r="I24" s="21">
        <f t="shared" si="1"/>
        <v>100</v>
      </c>
      <c r="J24" s="22"/>
    </row>
    <row r="25" spans="2:10" ht="15.75">
      <c r="B25" s="17" t="s">
        <v>9</v>
      </c>
      <c r="C25" s="18"/>
      <c r="D25" s="18"/>
      <c r="E25" s="23">
        <f>E17+E14+E12+E10</f>
        <v>2796685.53</v>
      </c>
      <c r="F25" s="24"/>
      <c r="G25" s="23">
        <f>G17+G14+G12+G10</f>
        <v>2610229.85</v>
      </c>
      <c r="H25" s="24"/>
      <c r="I25" s="23">
        <f t="shared" si="1"/>
        <v>93.332976553856597</v>
      </c>
      <c r="J25" s="24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</sheetData>
  <mergeCells count="62">
    <mergeCell ref="H1:I1"/>
    <mergeCell ref="C3:F3"/>
    <mergeCell ref="E4:F4"/>
    <mergeCell ref="B7:B9"/>
    <mergeCell ref="C7:C9"/>
    <mergeCell ref="D7:D9"/>
    <mergeCell ref="B5:J5"/>
    <mergeCell ref="G3:J3"/>
    <mergeCell ref="I4:J4"/>
    <mergeCell ref="F2:K2"/>
    <mergeCell ref="E9:F9"/>
    <mergeCell ref="G9:H9"/>
    <mergeCell ref="I9:J9"/>
    <mergeCell ref="E7:J8"/>
    <mergeCell ref="E10:F10"/>
    <mergeCell ref="G10:H10"/>
    <mergeCell ref="I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5:F25"/>
    <mergeCell ref="G25:H25"/>
    <mergeCell ref="I25:J25"/>
    <mergeCell ref="E23:F23"/>
    <mergeCell ref="G23:H23"/>
    <mergeCell ref="I23:J23"/>
    <mergeCell ref="E24:F24"/>
    <mergeCell ref="G24:H24"/>
    <mergeCell ref="I24:J2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2018-05-03T11:05:27Z</dcterms:modified>
</cp:coreProperties>
</file>